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3\Desktop\"/>
    </mc:Choice>
  </mc:AlternateContent>
  <bookViews>
    <workbookView xWindow="0" yWindow="0" windowWidth="28800" windowHeight="12105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<sst xmlns="http://schemas.openxmlformats.org/spreadsheetml/2006/main" count="45" uniqueCount="39">
  <si>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</si>
  <si>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</si>
  <si>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</si>
  <si>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</si>
  <si>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</si>
  <si>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</si>
  <si>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</si>
  <si>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</si>
  <si>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</si>
  <si>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</si>
  <si>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</si>
  <si>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</si>
  <si>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</si>
  <si>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</si>
  <si>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</si>
  <si>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</si>
  <si>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</si>
  <si>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</si>
  <si>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</si>
  <si>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</si>
  <si>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</si>
  <si>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</si>
  <si>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</si>
  <si>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</si>
  <si>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</si>
  <si>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</si>
  <si>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</si>
  <si>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</si>
  <si>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</si>
  <si>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</si>
  <si>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</si>
  <si>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lopšelis-darželis "Voveraitė", įstaigos kodas 190528055, Saulės takas 7, Šiauliai</t>
  </si>
  <si>
    <t>Direktorė</t>
  </si>
  <si>
    <t>Laimutė Laurutytė</t>
  </si>
  <si>
    <t>Šiaulių apskaitos centro vyr. buhalterė</t>
  </si>
  <si>
    <t>Stanislava Vaičiulienė</t>
  </si>
  <si>
    <t>(Informacijos apie biudžetinių įstaigų pajamas pagal 2025 m. Birželio 30   d. duomenis forma Nr. 1)</t>
  </si>
  <si>
    <t>2025-II k.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</si>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</sst>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3" xfId="0" applyFont="1" applyBorder="1"/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0" zoomScaleNormal="100" workbookViewId="0">
      <selection activeCell="I28" activeCellId="7" sqref="C28 C29 D28 D29 E28 F28 G28 I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23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36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 ht="15.75">
      <c r="A9" s="51" t="s">
        <v>31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38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42">
        <v>45840</v>
      </c>
      <c r="D14" s="1" t="s">
        <v>1</v>
      </c>
      <c r="E14" s="33" t="s">
        <v>37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46">
        <v>190528055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53">
        <f>SUM(B26)</f>
        <v>6394.3</v>
      </c>
      <c r="C25" s="53">
        <f>SUM(C27:C29)</f>
        <v>93000</v>
      </c>
      <c r="D25" s="53">
        <f>SUM(D27:D29)</f>
        <v>49100</v>
      </c>
      <c r="E25" s="41">
        <f>SUM(E26:E29)</f>
        <v>49106.54</v>
      </c>
      <c r="F25" s="41">
        <f>SUM(F26:F29)</f>
        <v>49106.54</v>
      </c>
      <c r="G25" s="41">
        <f>SUM(G26:G29)</f>
        <v>6387.760000000002</v>
      </c>
      <c r="H25" s="41">
        <f>SUM(H26:H29)</f>
        <v>0</v>
      </c>
      <c r="I25" s="41">
        <f>SUM(I26:I29)</f>
        <v>6387.760000000002</v>
      </c>
      <c r="J25" s="16"/>
    </row>
    <row r="26" spans="1:17">
      <c r="A26" s="39" t="s">
        <v>26</v>
      </c>
      <c r="B26" s="54">
        <v>6394.3</v>
      </c>
      <c r="C26" s="40" t="s">
        <v>30</v>
      </c>
      <c r="D26" s="40" t="s">
        <v>30</v>
      </c>
      <c r="E26" s="15">
        <v>6394.3</v>
      </c>
      <c r="F26" s="15">
        <v>6394.3</v>
      </c>
      <c r="G26" s="40">
        <f>B26-E26</f>
        <v>0</v>
      </c>
      <c r="H26" s="15"/>
      <c r="I26" s="40">
        <f>SUM(G26:H26)</f>
        <v>0</v>
      </c>
      <c r="J26" s="16"/>
    </row>
    <row r="27" spans="1:17">
      <c r="A27" s="39" t="s">
        <v>27</v>
      </c>
      <c r="B27" s="40" t="s">
        <v>30</v>
      </c>
      <c r="C27" s="40"/>
      <c r="D27" s="40"/>
      <c r="E27" s="15"/>
      <c r="F27" s="15"/>
      <c r="G27" s="40">
        <f>D27-E27</f>
        <v>0</v>
      </c>
      <c r="H27" s="15"/>
      <c r="I27" s="40">
        <f t="shared" ref="I27:I29" si="0">SUM(G27:H27)</f>
        <v>0</v>
      </c>
    </row>
    <row r="28" spans="1:17">
      <c r="A28" s="39" t="s">
        <v>28</v>
      </c>
      <c r="B28" s="40" t="s">
        <v>30</v>
      </c>
      <c r="C28" s="54">
        <v>1000</v>
      </c>
      <c r="D28" s="54">
        <v>1000</v>
      </c>
      <c r="E28" s="55">
        <v>500</v>
      </c>
      <c r="F28" s="55">
        <v>500</v>
      </c>
      <c r="G28" s="54">
        <f t="shared" ref="G28:G29" si="1">D28-E28</f>
        <v>500</v>
      </c>
      <c r="H28" s="15"/>
      <c r="I28" s="54">
        <f t="shared" si="0"/>
        <v>500</v>
      </c>
    </row>
    <row r="29" spans="1:17">
      <c r="A29" s="39" t="s">
        <v>29</v>
      </c>
      <c r="B29" s="40" t="s">
        <v>30</v>
      </c>
      <c r="C29" s="54">
        <v>92000</v>
      </c>
      <c r="D29" s="54">
        <v>48100</v>
      </c>
      <c r="E29" s="15">
        <v>42212.24</v>
      </c>
      <c r="F29" s="15">
        <v>42212.24</v>
      </c>
      <c r="G29" s="40">
        <f t="shared" si="1"/>
        <v>5887.760000000002</v>
      </c>
      <c r="H29" s="15"/>
      <c r="I29" s="40">
        <f t="shared" si="0"/>
        <v>5887.760000000002</v>
      </c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32</v>
      </c>
      <c r="D33" s="36"/>
      <c r="F33" s="7"/>
      <c r="H33" s="36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 ht="15.75">
      <c r="A36" s="44" t="s">
        <v>34</v>
      </c>
      <c r="B36" s="4"/>
      <c r="C36" s="4"/>
      <c r="D36" s="37"/>
      <c r="E36" s="4"/>
      <c r="F36" s="4"/>
      <c r="G36" s="4"/>
      <c r="H36" s="45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PC13</cp:lastModifiedBy>
  <cp:lastPrinted>2025-03-28T05:37:17Z</cp:lastPrinted>
  <dcterms:created xsi:type="dcterms:W3CDTF">2018-11-13T06:22:20Z</dcterms:created>
  <dcterms:modified xsi:type="dcterms:W3CDTF">2025-07-14T05:56:06Z</dcterms:modified>
</cp:coreProperties>
</file>